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1580" windowHeight="6540"/>
  </bookViews>
  <sheets>
    <sheet name="Tabla 1 fórmulas" sheetId="4" r:id="rId1"/>
    <sheet name="Tabla 1 funciones" sheetId="8" r:id="rId2"/>
    <sheet name="Tabla 2" sheetId="5" r:id="rId3"/>
    <sheet name="Tabla 3" sheetId="6" r:id="rId4"/>
  </sheets>
  <calcPr calcId="125725"/>
</workbook>
</file>

<file path=xl/calcChain.xml><?xml version="1.0" encoding="utf-8"?>
<calcChain xmlns="http://schemas.openxmlformats.org/spreadsheetml/2006/main">
  <c r="I2" i="4"/>
  <c r="D5"/>
  <c r="E6" i="8"/>
  <c r="D6"/>
  <c r="F5"/>
  <c r="F4"/>
  <c r="E7" i="6"/>
  <c r="D7"/>
  <c r="F6"/>
  <c r="F5"/>
  <c r="D18" i="5"/>
  <c r="E7"/>
  <c r="D7"/>
  <c r="F6"/>
  <c r="F5"/>
  <c r="I3" i="4"/>
  <c r="E8"/>
  <c r="D8"/>
  <c r="F6"/>
  <c r="F4"/>
  <c r="F8" s="1"/>
  <c r="F6" i="8" l="1"/>
  <c r="D12" s="1"/>
  <c r="F12"/>
  <c r="E12"/>
  <c r="D11"/>
  <c r="E11"/>
  <c r="F7" i="6"/>
  <c r="D13" s="1"/>
  <c r="F7" i="5"/>
  <c r="E13" s="1"/>
  <c r="E12"/>
  <c r="D7" i="4"/>
  <c r="E7"/>
  <c r="E5"/>
  <c r="E13" i="8" l="1"/>
  <c r="D13"/>
  <c r="F11"/>
  <c r="F13" s="1"/>
  <c r="D17"/>
  <c r="D12" i="6"/>
  <c r="D14" s="1"/>
  <c r="E13"/>
  <c r="F13" s="1"/>
  <c r="E12"/>
  <c r="E14"/>
  <c r="F12"/>
  <c r="F14" s="1"/>
  <c r="D12" i="5"/>
  <c r="D14" s="1"/>
  <c r="D13"/>
  <c r="F13" s="1"/>
  <c r="E14"/>
  <c r="I4" i="4"/>
  <c r="D18" i="6" l="1"/>
  <c r="F12" i="5"/>
  <c r="F14" s="1"/>
</calcChain>
</file>

<file path=xl/sharedStrings.xml><?xml version="1.0" encoding="utf-8"?>
<sst xmlns="http://schemas.openxmlformats.org/spreadsheetml/2006/main" count="56" uniqueCount="13">
  <si>
    <t>Femenino</t>
  </si>
  <si>
    <t>Masculino</t>
  </si>
  <si>
    <t>Tipo A</t>
  </si>
  <si>
    <t>Sexo</t>
  </si>
  <si>
    <t>Grado</t>
  </si>
  <si>
    <t>Tipo B</t>
  </si>
  <si>
    <t>Chi cuadrado =</t>
  </si>
  <si>
    <t>P (significatividad) =</t>
  </si>
  <si>
    <t>Grados de libertad =</t>
  </si>
  <si>
    <t>FO</t>
  </si>
  <si>
    <t>FT</t>
  </si>
  <si>
    <t>Gra</t>
  </si>
  <si>
    <t>P (sign.) =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</si>
</sst>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4"/>
      <name val="Arial"/>
      <family val="2"/>
    </font>
    <font>
      <sz val="14"/>
      <color rgb="FFFF0000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3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 applyAlignment="1">
      <alignment horizontal="center" textRotation="255"/>
    </xf>
    <xf numFmtId="0" fontId="1" fillId="0" borderId="0" xfId="0" applyFont="1" applyBorder="1" applyAlignment="1">
      <alignment horizontal="center" textRotation="255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textRotation="255"/>
    </xf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textRotation="255"/>
    </xf>
    <xf numFmtId="0" fontId="1" fillId="0" borderId="6" xfId="0" applyFont="1" applyBorder="1" applyAlignment="1">
      <alignment horizontal="center" textRotation="255"/>
    </xf>
    <xf numFmtId="0" fontId="1" fillId="0" borderId="1" xfId="0" applyFont="1" applyBorder="1" applyAlignment="1">
      <alignment horizontal="center" textRotation="255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textRotation="255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5</xdr:row>
      <xdr:rowOff>9525</xdr:rowOff>
    </xdr:from>
    <xdr:to>
      <xdr:col>8</xdr:col>
      <xdr:colOff>180975</xdr:colOff>
      <xdr:row>7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895975" y="1181100"/>
          <a:ext cx="2085975" cy="571500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6</xdr:col>
      <xdr:colOff>428625</xdr:colOff>
      <xdr:row>9</xdr:row>
      <xdr:rowOff>171450</xdr:rowOff>
    </xdr:from>
    <xdr:to>
      <xdr:col>10</xdr:col>
      <xdr:colOff>48286</xdr:colOff>
      <xdr:row>19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81625" y="2257425"/>
          <a:ext cx="3991636" cy="2009775"/>
        </a:xfrm>
        <a:prstGeom prst="rect">
          <a:avLst/>
        </a:prstGeom>
        <a:noFill/>
        <a:ln w="1">
          <a:solidFill>
            <a:srgbClr val="00B0F0"/>
          </a:solidFill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847725</xdr:colOff>
      <xdr:row>2</xdr:row>
      <xdr:rowOff>190500</xdr:rowOff>
    </xdr:from>
    <xdr:to>
      <xdr:col>12</xdr:col>
      <xdr:colOff>266700</xdr:colOff>
      <xdr:row>11</xdr:row>
      <xdr:rowOff>187725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76925" y="647700"/>
          <a:ext cx="4229100" cy="2016525"/>
        </a:xfrm>
        <a:prstGeom prst="rect">
          <a:avLst/>
        </a:prstGeom>
        <a:noFill/>
        <a:ln w="1">
          <a:solidFill>
            <a:srgbClr val="00B0F0"/>
          </a:solidFill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zoomScale="175" zoomScaleNormal="175" workbookViewId="0">
      <selection activeCell="L15" sqref="L15"/>
    </sheetView>
  </sheetViews>
  <sheetFormatPr baseColWidth="10" defaultRowHeight="12.75"/>
  <cols>
    <col min="3" max="3" width="13.42578125" bestFit="1" customWidth="1"/>
    <col min="4" max="5" width="13.28515625" bestFit="1" customWidth="1"/>
    <col min="7" max="7" width="13.85546875" customWidth="1"/>
    <col min="8" max="8" width="28.85546875" bestFit="1" customWidth="1"/>
  </cols>
  <sheetData>
    <row r="1" spans="1:9" ht="18">
      <c r="A1" s="1"/>
      <c r="B1" s="1"/>
      <c r="C1" s="1"/>
      <c r="D1" s="1"/>
      <c r="E1" s="1"/>
    </row>
    <row r="2" spans="1:9" ht="18">
      <c r="B2" s="1"/>
      <c r="C2" s="6" t="s">
        <v>9</v>
      </c>
      <c r="D2" s="26" t="s">
        <v>3</v>
      </c>
      <c r="E2" s="27"/>
      <c r="F2" s="1"/>
      <c r="H2" s="5" t="s">
        <v>6</v>
      </c>
      <c r="I2" s="5">
        <f>(((D4-D5)^2)/D5)+(((E4-E5)^2)/E5)+(((D6-D7)^2/D7)+(((E6-E7)^2)/E7))</f>
        <v>1.7361111111111112</v>
      </c>
    </row>
    <row r="3" spans="1:9" ht="18">
      <c r="B3" s="1"/>
      <c r="C3" s="21" t="s">
        <v>10</v>
      </c>
      <c r="D3" s="5" t="s">
        <v>0</v>
      </c>
      <c r="E3" s="5" t="s">
        <v>1</v>
      </c>
      <c r="F3" s="1"/>
      <c r="H3" s="5" t="s">
        <v>8</v>
      </c>
      <c r="I3" s="5">
        <f>(2-1)*(2-1)</f>
        <v>1</v>
      </c>
    </row>
    <row r="4" spans="1:9" ht="20.25">
      <c r="B4" s="23" t="s">
        <v>4</v>
      </c>
      <c r="C4" s="4" t="s">
        <v>2</v>
      </c>
      <c r="D4" s="4">
        <v>230</v>
      </c>
      <c r="E4" s="4">
        <v>170</v>
      </c>
      <c r="F4" s="4">
        <f>D4+E4</f>
        <v>400</v>
      </c>
      <c r="H4" s="9" t="s">
        <v>7</v>
      </c>
      <c r="I4" s="5">
        <f>CHIDIST(I2,I3)</f>
        <v>0.18763241224972155</v>
      </c>
    </row>
    <row r="5" spans="1:9" ht="18">
      <c r="B5" s="24"/>
      <c r="C5" s="2"/>
      <c r="D5" s="8">
        <f>(D8*F4)/F8</f>
        <v>240</v>
      </c>
      <c r="E5" s="8">
        <f>(E8*F4)/F8</f>
        <v>160</v>
      </c>
      <c r="F5" s="2"/>
    </row>
    <row r="6" spans="1:9" ht="18">
      <c r="B6" s="24"/>
      <c r="C6" s="4" t="s">
        <v>5</v>
      </c>
      <c r="D6" s="4">
        <v>370</v>
      </c>
      <c r="E6" s="4">
        <v>230</v>
      </c>
      <c r="F6" s="4">
        <f>D6+E6</f>
        <v>600</v>
      </c>
      <c r="G6" s="7"/>
    </row>
    <row r="7" spans="1:9" ht="18">
      <c r="B7" s="25"/>
      <c r="C7" s="2"/>
      <c r="D7" s="8">
        <f>(D8*F6)/F8</f>
        <v>360</v>
      </c>
      <c r="E7" s="8">
        <f>(E8*F6)/F8</f>
        <v>240</v>
      </c>
      <c r="F7" s="2"/>
    </row>
    <row r="8" spans="1:9" ht="18">
      <c r="B8" s="1"/>
      <c r="C8" s="1"/>
      <c r="D8" s="4">
        <f>D4+D6</f>
        <v>600</v>
      </c>
      <c r="E8" s="4">
        <f>E4+E6</f>
        <v>400</v>
      </c>
      <c r="F8" s="5">
        <f>F4+F6</f>
        <v>1000</v>
      </c>
    </row>
    <row r="9" spans="1:9" ht="18">
      <c r="B9" s="1"/>
      <c r="C9" s="1"/>
      <c r="D9" s="2"/>
      <c r="E9" s="2"/>
      <c r="F9" s="1"/>
    </row>
    <row r="10" spans="1:9" ht="18">
      <c r="A10" s="1"/>
      <c r="B10" s="1"/>
      <c r="C10" s="1"/>
      <c r="D10" s="1"/>
      <c r="E10" s="1"/>
    </row>
    <row r="11" spans="1:9" ht="20.25">
      <c r="A11" s="12"/>
      <c r="B11" s="12"/>
      <c r="C11" s="19"/>
      <c r="D11" s="19"/>
      <c r="E11" s="12"/>
      <c r="F11" s="13"/>
      <c r="G11" s="15"/>
      <c r="H11" s="12"/>
    </row>
    <row r="12" spans="1:9" ht="18">
      <c r="A12" s="12"/>
      <c r="B12" s="12"/>
      <c r="C12" s="19"/>
      <c r="D12" s="19"/>
      <c r="E12" s="12"/>
      <c r="F12" s="13"/>
      <c r="G12" s="13"/>
      <c r="H12" s="13"/>
    </row>
    <row r="13" spans="1:9" ht="18">
      <c r="A13" s="20"/>
      <c r="B13" s="12"/>
      <c r="C13" s="12"/>
      <c r="D13" s="12"/>
      <c r="E13" s="12"/>
      <c r="F13" s="13"/>
      <c r="G13" s="13"/>
      <c r="H13" s="13"/>
    </row>
    <row r="14" spans="1:9" ht="18">
      <c r="A14" s="18"/>
      <c r="B14" s="12"/>
      <c r="C14" s="12"/>
      <c r="D14" s="12"/>
      <c r="E14" s="12"/>
      <c r="F14" s="13"/>
      <c r="G14" s="13"/>
      <c r="H14" s="13"/>
    </row>
    <row r="15" spans="1:9" ht="18">
      <c r="A15" s="12"/>
      <c r="B15" s="12"/>
      <c r="C15" s="12"/>
      <c r="D15" s="12"/>
      <c r="E15" s="12"/>
      <c r="F15" s="13"/>
      <c r="G15" s="13"/>
      <c r="H15" s="13"/>
    </row>
    <row r="16" spans="1:9">
      <c r="A16" s="13"/>
      <c r="B16" s="13"/>
      <c r="C16" s="13"/>
      <c r="D16" s="13"/>
      <c r="E16" s="13"/>
      <c r="F16" s="13"/>
      <c r="G16" s="13"/>
      <c r="H16" s="13"/>
    </row>
    <row r="17" spans="1:8">
      <c r="A17" s="13"/>
      <c r="B17" s="13"/>
      <c r="C17" s="13"/>
      <c r="D17" s="13"/>
      <c r="E17" s="13"/>
      <c r="F17" s="13"/>
      <c r="G17" s="13"/>
      <c r="H17" s="13"/>
    </row>
    <row r="18" spans="1:8" ht="18">
      <c r="A18" s="12"/>
      <c r="B18" s="12"/>
      <c r="C18" s="22"/>
      <c r="D18" s="22"/>
      <c r="E18" s="12"/>
      <c r="F18" s="13"/>
      <c r="G18" s="13"/>
      <c r="H18" s="13"/>
    </row>
    <row r="19" spans="1:8" ht="18">
      <c r="A19" s="12"/>
      <c r="B19" s="14"/>
      <c r="C19" s="19"/>
      <c r="D19" s="19"/>
      <c r="E19" s="12"/>
      <c r="F19" s="13"/>
      <c r="G19" s="13"/>
      <c r="H19" s="13"/>
    </row>
    <row r="20" spans="1:8" ht="18">
      <c r="A20" s="20"/>
      <c r="B20" s="12"/>
      <c r="C20" s="14"/>
      <c r="D20" s="14"/>
      <c r="E20" s="12"/>
      <c r="F20" s="13"/>
      <c r="G20" s="13"/>
      <c r="H20" s="13"/>
    </row>
    <row r="21" spans="1:8" ht="18">
      <c r="A21" s="18"/>
      <c r="B21" s="12"/>
      <c r="C21" s="14"/>
      <c r="D21" s="14"/>
      <c r="E21" s="12"/>
      <c r="F21" s="13"/>
      <c r="G21" s="13"/>
      <c r="H21" s="13"/>
    </row>
    <row r="22" spans="1:8" ht="18">
      <c r="A22" s="12"/>
      <c r="B22" s="12"/>
      <c r="C22" s="12"/>
      <c r="D22" s="12"/>
      <c r="E22" s="12"/>
      <c r="F22" s="13"/>
      <c r="G22" s="13"/>
      <c r="H22" s="13"/>
    </row>
  </sheetData>
  <mergeCells count="3">
    <mergeCell ref="C18:D18"/>
    <mergeCell ref="B4:B7"/>
    <mergeCell ref="D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zoomScale="175" zoomScaleNormal="175" workbookViewId="0">
      <selection activeCell="D17" sqref="D17"/>
    </sheetView>
  </sheetViews>
  <sheetFormatPr baseColWidth="10" defaultRowHeight="12.75"/>
  <cols>
    <col min="3" max="3" width="14.5703125" customWidth="1"/>
    <col min="4" max="5" width="13.28515625" bestFit="1" customWidth="1"/>
    <col min="7" max="7" width="13.7109375" customWidth="1"/>
    <col min="8" max="8" width="12.7109375" customWidth="1"/>
  </cols>
  <sheetData>
    <row r="1" spans="1:9" ht="18">
      <c r="A1" s="12"/>
      <c r="B1" s="12"/>
      <c r="C1" s="12"/>
      <c r="D1" s="12"/>
      <c r="E1" s="12"/>
      <c r="F1" s="13"/>
      <c r="G1" s="13"/>
      <c r="H1" s="13"/>
      <c r="I1" s="13"/>
    </row>
    <row r="2" spans="1:9" ht="18">
      <c r="A2" s="12"/>
      <c r="B2" s="1"/>
      <c r="C2" s="1"/>
      <c r="D2" s="26" t="s">
        <v>3</v>
      </c>
      <c r="E2" s="27"/>
      <c r="F2" s="1"/>
      <c r="G2" s="12"/>
    </row>
    <row r="3" spans="1:9" ht="18">
      <c r="A3" s="12"/>
      <c r="B3" s="1"/>
      <c r="C3" s="6" t="s">
        <v>9</v>
      </c>
      <c r="D3" s="6" t="s">
        <v>0</v>
      </c>
      <c r="E3" s="6" t="s">
        <v>1</v>
      </c>
      <c r="F3" s="1"/>
      <c r="G3" s="12"/>
      <c r="H3" s="12"/>
      <c r="I3" s="13"/>
    </row>
    <row r="4" spans="1:9" ht="20.25">
      <c r="A4" s="17"/>
      <c r="B4" s="28" t="s">
        <v>11</v>
      </c>
      <c r="C4" s="11" t="s">
        <v>2</v>
      </c>
      <c r="D4" s="5">
        <v>230</v>
      </c>
      <c r="E4" s="5">
        <v>170</v>
      </c>
      <c r="F4" s="5">
        <f>D4+E4</f>
        <v>400</v>
      </c>
      <c r="G4" s="15"/>
      <c r="H4" s="12"/>
      <c r="I4" s="13"/>
    </row>
    <row r="5" spans="1:9" ht="18">
      <c r="A5" s="18"/>
      <c r="B5" s="25"/>
      <c r="C5" s="11" t="s">
        <v>5</v>
      </c>
      <c r="D5" s="5">
        <v>370</v>
      </c>
      <c r="E5" s="5">
        <v>230</v>
      </c>
      <c r="F5" s="5">
        <f>D5+E5</f>
        <v>600</v>
      </c>
      <c r="G5" s="13"/>
      <c r="H5" s="13"/>
      <c r="I5" s="13"/>
    </row>
    <row r="6" spans="1:9" ht="18">
      <c r="A6" s="18"/>
      <c r="B6" s="1"/>
      <c r="C6" s="1"/>
      <c r="D6" s="5">
        <f>D4+D5</f>
        <v>600</v>
      </c>
      <c r="E6" s="5">
        <f>E4+E5</f>
        <v>400</v>
      </c>
      <c r="F6" s="5">
        <f>F4+F5</f>
        <v>1000</v>
      </c>
      <c r="G6" s="16"/>
      <c r="H6" s="13"/>
      <c r="I6" s="13"/>
    </row>
    <row r="7" spans="1:9">
      <c r="A7" s="18"/>
      <c r="G7" s="13"/>
      <c r="H7" s="13"/>
      <c r="I7" s="13"/>
    </row>
    <row r="8" spans="1:9" ht="18">
      <c r="A8" s="12"/>
      <c r="G8" s="13"/>
      <c r="H8" s="13"/>
      <c r="I8" s="13"/>
    </row>
    <row r="9" spans="1:9" ht="18">
      <c r="A9" s="12"/>
      <c r="B9" s="1"/>
      <c r="C9" s="1"/>
      <c r="D9" s="26" t="s">
        <v>3</v>
      </c>
      <c r="E9" s="27"/>
      <c r="F9" s="1"/>
      <c r="G9" s="13"/>
      <c r="H9" s="13"/>
      <c r="I9" s="13"/>
    </row>
    <row r="10" spans="1:9" ht="18">
      <c r="A10" s="1"/>
      <c r="B10" s="1"/>
      <c r="C10" s="21" t="s">
        <v>10</v>
      </c>
      <c r="D10" s="6" t="s">
        <v>0</v>
      </c>
      <c r="E10" s="6" t="s">
        <v>1</v>
      </c>
      <c r="F10" s="1"/>
    </row>
    <row r="11" spans="1:9" ht="18">
      <c r="B11" s="28" t="s">
        <v>11</v>
      </c>
      <c r="C11" s="11" t="s">
        <v>2</v>
      </c>
      <c r="D11" s="10">
        <f>D6*F4/F6</f>
        <v>240</v>
      </c>
      <c r="E11" s="10">
        <f>E6*F4/F6</f>
        <v>160</v>
      </c>
      <c r="F11" s="5">
        <f>D11+E11</f>
        <v>400</v>
      </c>
    </row>
    <row r="12" spans="1:9" ht="18">
      <c r="B12" s="25"/>
      <c r="C12" s="11" t="s">
        <v>5</v>
      </c>
      <c r="D12" s="10">
        <f>D6*F5/F6</f>
        <v>360</v>
      </c>
      <c r="E12" s="10">
        <f>E6*F5/F6</f>
        <v>240</v>
      </c>
      <c r="F12" s="5">
        <f>D12+E12</f>
        <v>600</v>
      </c>
    </row>
    <row r="13" spans="1:9" ht="18">
      <c r="B13" s="1"/>
      <c r="C13" s="1"/>
      <c r="D13" s="5">
        <f>D11+D12</f>
        <v>600</v>
      </c>
      <c r="E13" s="5">
        <f>E11+E12</f>
        <v>400</v>
      </c>
      <c r="F13" s="5">
        <f>F11+F12</f>
        <v>1000</v>
      </c>
    </row>
    <row r="17" spans="3:4" ht="20.25">
      <c r="C17" s="9" t="s">
        <v>12</v>
      </c>
      <c r="D17" s="5">
        <f>CHITEST(D4:E5,D11:E12)</f>
        <v>0.18763241224972141</v>
      </c>
    </row>
  </sheetData>
  <mergeCells count="4">
    <mergeCell ref="B4:B5"/>
    <mergeCell ref="D9:E9"/>
    <mergeCell ref="B11:B12"/>
    <mergeCell ref="D2:E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F18"/>
  <sheetViews>
    <sheetView zoomScale="190" zoomScaleNormal="190" workbookViewId="0">
      <selection activeCell="D21" sqref="D21"/>
    </sheetView>
  </sheetViews>
  <sheetFormatPr baseColWidth="10" defaultRowHeight="12.75"/>
  <cols>
    <col min="3" max="3" width="16" customWidth="1"/>
    <col min="4" max="4" width="13.42578125" bestFit="1" customWidth="1"/>
    <col min="5" max="5" width="13.28515625" bestFit="1" customWidth="1"/>
    <col min="8" max="8" width="32" bestFit="1" customWidth="1"/>
  </cols>
  <sheetData>
    <row r="3" spans="2:6" ht="18">
      <c r="B3" s="1"/>
      <c r="C3" s="1"/>
      <c r="D3" s="26" t="s">
        <v>3</v>
      </c>
      <c r="E3" s="27"/>
      <c r="F3" s="1"/>
    </row>
    <row r="4" spans="2:6" ht="18">
      <c r="B4" s="1"/>
      <c r="C4" s="5" t="s">
        <v>9</v>
      </c>
      <c r="D4" s="3" t="s">
        <v>0</v>
      </c>
      <c r="E4" s="3" t="s">
        <v>1</v>
      </c>
      <c r="F4" s="1"/>
    </row>
    <row r="5" spans="2:6" ht="18">
      <c r="B5" s="28" t="s">
        <v>11</v>
      </c>
      <c r="C5" s="11" t="s">
        <v>2</v>
      </c>
      <c r="D5" s="5">
        <v>235</v>
      </c>
      <c r="E5" s="5">
        <v>165</v>
      </c>
      <c r="F5" s="5">
        <f>D5+E5</f>
        <v>400</v>
      </c>
    </row>
    <row r="6" spans="2:6" ht="18">
      <c r="B6" s="25"/>
      <c r="C6" s="11" t="s">
        <v>5</v>
      </c>
      <c r="D6" s="5">
        <v>365</v>
      </c>
      <c r="E6" s="5">
        <v>235</v>
      </c>
      <c r="F6" s="5">
        <f>D6+E6</f>
        <v>600</v>
      </c>
    </row>
    <row r="7" spans="2:6" ht="18">
      <c r="B7" s="1"/>
      <c r="C7" s="1"/>
      <c r="D7" s="5">
        <f>D5+D6</f>
        <v>600</v>
      </c>
      <c r="E7" s="5">
        <f>E5+E6</f>
        <v>400</v>
      </c>
      <c r="F7" s="5">
        <f>F5+F6</f>
        <v>1000</v>
      </c>
    </row>
    <row r="10" spans="2:6" ht="18">
      <c r="B10" s="1"/>
      <c r="C10" s="1"/>
      <c r="D10" s="26" t="s">
        <v>3</v>
      </c>
      <c r="E10" s="27"/>
      <c r="F10" s="1"/>
    </row>
    <row r="11" spans="2:6" ht="18">
      <c r="B11" s="1"/>
      <c r="C11" s="10" t="s">
        <v>10</v>
      </c>
      <c r="D11" s="3" t="s">
        <v>0</v>
      </c>
      <c r="E11" s="3" t="s">
        <v>1</v>
      </c>
      <c r="F11" s="1"/>
    </row>
    <row r="12" spans="2:6" ht="18">
      <c r="B12" s="28" t="s">
        <v>11</v>
      </c>
      <c r="C12" s="11" t="s">
        <v>2</v>
      </c>
      <c r="D12" s="10">
        <f>D7*F5/F7</f>
        <v>240</v>
      </c>
      <c r="E12" s="10">
        <f>E7*F5/F7</f>
        <v>160</v>
      </c>
      <c r="F12" s="5">
        <f>D12+E12</f>
        <v>400</v>
      </c>
    </row>
    <row r="13" spans="2:6" ht="18">
      <c r="B13" s="25"/>
      <c r="C13" s="11" t="s">
        <v>5</v>
      </c>
      <c r="D13" s="10">
        <f>D7*F6/F7</f>
        <v>360</v>
      </c>
      <c r="E13" s="10">
        <f>E7*F6/F7</f>
        <v>240</v>
      </c>
      <c r="F13" s="5">
        <f>D13+E13</f>
        <v>600</v>
      </c>
    </row>
    <row r="14" spans="2:6" ht="18">
      <c r="B14" s="1"/>
      <c r="C14" s="1"/>
      <c r="D14" s="5">
        <f>D12+D13</f>
        <v>600</v>
      </c>
      <c r="E14" s="5">
        <f>E12+E13</f>
        <v>400</v>
      </c>
      <c r="F14" s="5">
        <f>F12+F13</f>
        <v>1000</v>
      </c>
    </row>
    <row r="18" spans="3:4" ht="20.25">
      <c r="C18" s="9" t="s">
        <v>12</v>
      </c>
      <c r="D18" s="5">
        <f>CHITEST(D5:E6,D12:E13)</f>
        <v>0.51001916908658573</v>
      </c>
    </row>
  </sheetData>
  <mergeCells count="4">
    <mergeCell ref="D3:E3"/>
    <mergeCell ref="B5:B6"/>
    <mergeCell ref="D10:E10"/>
    <mergeCell ref="B12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F18"/>
  <sheetViews>
    <sheetView zoomScale="190" zoomScaleNormal="190" workbookViewId="0">
      <selection activeCell="G23" sqref="G23"/>
    </sheetView>
  </sheetViews>
  <sheetFormatPr baseColWidth="10" defaultRowHeight="12.75"/>
  <cols>
    <col min="3" max="3" width="15" customWidth="1"/>
    <col min="4" max="4" width="13.42578125" bestFit="1" customWidth="1"/>
    <col min="5" max="5" width="13.28515625" bestFit="1" customWidth="1"/>
    <col min="8" max="8" width="32" bestFit="1" customWidth="1"/>
  </cols>
  <sheetData>
    <row r="3" spans="2:6" ht="18">
      <c r="B3" s="1"/>
      <c r="C3" s="1"/>
      <c r="D3" s="26" t="s">
        <v>3</v>
      </c>
      <c r="E3" s="27"/>
      <c r="F3" s="1"/>
    </row>
    <row r="4" spans="2:6" ht="18">
      <c r="B4" s="1"/>
      <c r="C4" s="5" t="s">
        <v>9</v>
      </c>
      <c r="D4" s="3" t="s">
        <v>0</v>
      </c>
      <c r="E4" s="3" t="s">
        <v>1</v>
      </c>
      <c r="F4" s="1"/>
    </row>
    <row r="5" spans="2:6" ht="18">
      <c r="B5" s="28" t="s">
        <v>11</v>
      </c>
      <c r="C5" s="11" t="s">
        <v>2</v>
      </c>
      <c r="D5" s="5">
        <v>220</v>
      </c>
      <c r="E5" s="5">
        <v>180</v>
      </c>
      <c r="F5" s="5">
        <f>D5+E5</f>
        <v>400</v>
      </c>
    </row>
    <row r="6" spans="2:6" ht="18">
      <c r="B6" s="25"/>
      <c r="C6" s="11" t="s">
        <v>5</v>
      </c>
      <c r="D6" s="5">
        <v>380</v>
      </c>
      <c r="E6" s="5">
        <v>220</v>
      </c>
      <c r="F6" s="5">
        <f>D6+E6</f>
        <v>600</v>
      </c>
    </row>
    <row r="7" spans="2:6" ht="18">
      <c r="B7" s="1"/>
      <c r="C7" s="1"/>
      <c r="D7" s="5">
        <f>D5+D6</f>
        <v>600</v>
      </c>
      <c r="E7" s="5">
        <f>E5+E6</f>
        <v>400</v>
      </c>
      <c r="F7" s="5">
        <f>F5+F6</f>
        <v>1000</v>
      </c>
    </row>
    <row r="10" spans="2:6" ht="18">
      <c r="B10" s="1"/>
      <c r="C10" s="1"/>
      <c r="D10" s="26" t="s">
        <v>3</v>
      </c>
      <c r="E10" s="27"/>
      <c r="F10" s="1"/>
    </row>
    <row r="11" spans="2:6" ht="18">
      <c r="B11" s="1"/>
      <c r="C11" s="10" t="s">
        <v>10</v>
      </c>
      <c r="D11" s="3" t="s">
        <v>0</v>
      </c>
      <c r="E11" s="3" t="s">
        <v>1</v>
      </c>
      <c r="F11" s="1"/>
    </row>
    <row r="12" spans="2:6" ht="18">
      <c r="B12" s="28" t="s">
        <v>11</v>
      </c>
      <c r="C12" s="11" t="s">
        <v>2</v>
      </c>
      <c r="D12" s="10">
        <f>D7*F5/F7</f>
        <v>240</v>
      </c>
      <c r="E12" s="10">
        <f>E7*F5/F7</f>
        <v>160</v>
      </c>
      <c r="F12" s="5">
        <f>D12+E12</f>
        <v>400</v>
      </c>
    </row>
    <row r="13" spans="2:6" ht="18">
      <c r="B13" s="25"/>
      <c r="C13" s="11" t="s">
        <v>5</v>
      </c>
      <c r="D13" s="10">
        <f>D7*F6/F7</f>
        <v>360</v>
      </c>
      <c r="E13" s="10">
        <f>E7*F6/F7</f>
        <v>240</v>
      </c>
      <c r="F13" s="5">
        <f>D13+E13</f>
        <v>600</v>
      </c>
    </row>
    <row r="14" spans="2:6" ht="18">
      <c r="B14" s="1"/>
      <c r="C14" s="1"/>
      <c r="D14" s="5">
        <f>D12+D13</f>
        <v>600</v>
      </c>
      <c r="E14" s="5">
        <f>E12+E13</f>
        <v>400</v>
      </c>
      <c r="F14" s="5">
        <f>F12+F13</f>
        <v>1000</v>
      </c>
    </row>
    <row r="18" spans="3:4" ht="20.25">
      <c r="C18" s="9" t="s">
        <v>12</v>
      </c>
      <c r="D18" s="5">
        <f>CHITEST(D5:E6,D12:E13)</f>
        <v>8.4079949465064516E-3</v>
      </c>
    </row>
  </sheetData>
  <mergeCells count="4">
    <mergeCell ref="D3:E3"/>
    <mergeCell ref="B5:B6"/>
    <mergeCell ref="D10:E10"/>
    <mergeCell ref="B12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 1 fórmulas</vt:lpstr>
      <vt:lpstr>Tabla 1 funciones</vt:lpstr>
      <vt:lpstr>Tabla 2</vt:lpstr>
      <vt:lpstr>Tabla 3</vt:lpstr>
    </vt:vector>
  </TitlesOfParts>
  <Company>UPV/EHU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</dc:creator>
  <cp:lastModifiedBy>plplihel</cp:lastModifiedBy>
  <dcterms:created xsi:type="dcterms:W3CDTF">2002-02-06T11:40:26Z</dcterms:created>
  <dcterms:modified xsi:type="dcterms:W3CDTF">2018-09-23T21:07:13Z</dcterms:modified>
</cp:coreProperties>
</file>